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sasi1\Desktop\LeDeR stuff\Write Up\Associated Docs\"/>
    </mc:Choice>
  </mc:AlternateContent>
  <bookViews>
    <workbookView xWindow="0" yWindow="0" windowWidth="25125" windowHeight="12300"/>
  </bookViews>
  <sheets>
    <sheet name="RISKS &amp; ISSUES" sheetId="1" r:id="rId1"/>
  </sheets>
  <externalReferences>
    <externalReference r:id="rId2"/>
  </externalReferences>
  <definedNames>
    <definedName name="D">#REF!</definedName>
    <definedName name="_xlnm.Print_Area" localSheetId="0">'RISKS &amp; ISSUES'!$A$1:$J$12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1" l="1"/>
  <c r="F3" i="1"/>
</calcChain>
</file>

<file path=xl/sharedStrings.xml><?xml version="1.0" encoding="utf-8"?>
<sst xmlns="http://schemas.openxmlformats.org/spreadsheetml/2006/main" count="71" uniqueCount="44">
  <si>
    <t>RISK &amp; ISSUES</t>
  </si>
  <si>
    <t>Instruction</t>
  </si>
  <si>
    <t>PROJECT RISKS AND ISSUES</t>
  </si>
  <si>
    <t>PROJECT:</t>
  </si>
  <si>
    <t>Impact guidance</t>
  </si>
  <si>
    <t>L</t>
  </si>
  <si>
    <t>The situation would not have an obvious effect on the objectives, budget and timescales of the project. It could cause some nuisance to some stakeholders with a minimum impact on engagement levels.</t>
  </si>
  <si>
    <t>M</t>
  </si>
  <si>
    <t>The situation may impact on the project delivery, objectives, budget, timescales and/or engagement/satisfaction of stakeholders. Mitigating actions are needed.</t>
  </si>
  <si>
    <t>LEAD:</t>
  </si>
  <si>
    <t>H</t>
  </si>
  <si>
    <t>The impact on the delivery, objectives, budget, timescales and engagement will require escalation to decide on substantial changes to the project.</t>
  </si>
  <si>
    <t>Ref.</t>
  </si>
  <si>
    <t>Details</t>
  </si>
  <si>
    <t>Date identified</t>
  </si>
  <si>
    <t>Risk (R) 
 Issue (I)</t>
  </si>
  <si>
    <t>Impact</t>
  </si>
  <si>
    <t>Actions</t>
  </si>
  <si>
    <t>Owners</t>
  </si>
  <si>
    <t>Due date</t>
  </si>
  <si>
    <t>Status / Result</t>
  </si>
  <si>
    <t>Comment</t>
  </si>
  <si>
    <t>Potential for Providers and families to be slow with engaging with questionnaire survey as completion would be online leading to low response rate across the regions</t>
  </si>
  <si>
    <t>I</t>
  </si>
  <si>
    <t>Ensure communication routes are robust and reach the target audience. 
Project delivery group places more of a focus on the Semi Structured Interviews and aim for a better response rate</t>
  </si>
  <si>
    <t>Project Group</t>
  </si>
  <si>
    <t>Active</t>
  </si>
  <si>
    <t>Impact of the pressures faced by Health and Social Care Organisations and SL providers and families due to differing internal priorities, staff absences e.g. christmas leave, term holiday, winter pressures, rising covid rates etc., might impact upon engagement with the pilot.</t>
  </si>
  <si>
    <t>R</t>
  </si>
  <si>
    <t>Continute to monitor changes within the environment
Appointment of ADASS Project Team across EM and WM to work alongside working group to facilitate conversations and align to sector
Early engagement with commissioning colleagues across agreed regions and identifiying key players.
Adjust scale of test sites/groups to ensure best support given and rapid cycles of change are implemented
Extend test cycle where/if necessary - inform leader group as appropriate
working closely with LA to identify providers who are willing and able to commit to the programme, keeping in mind developing pressures as the project goes on.</t>
  </si>
  <si>
    <t>Timescales as we progress from planning into testing - delays in milestone tasks could potentially have an impact on project delivery</t>
  </si>
  <si>
    <t>maintain flex with training dates, pdsa cycling etc.
continue to engage with sector to gain feedback relative to system pressures
additional support from project officers and wider AHSN teams to facilitate for undertaking tasks in parallel</t>
  </si>
  <si>
    <t>Controlled</t>
  </si>
  <si>
    <t>Working across multiple organisations presents bureaucratic and cultural challenges due to use of different languages/terminologies etc.</t>
  </si>
  <si>
    <t>Establish Project Delivery Group representing core working group of Social and Health working groups
Ways of Working Document
Developed glossary of terminology used in Social Care which might defer
establishing esclation pathway/route as part of overall project delivery group and externally</t>
  </si>
  <si>
    <t xml:space="preserve">Tripple Loop learning to be reflected in report
Establishing reflective sessions within core project </t>
  </si>
  <si>
    <t>Data - access to robust and accurate data which would inform approach might be limited</t>
  </si>
  <si>
    <t>Process and outcome measures put in place to track progress and be refleacted via quality improvement and PDSA cycles. Safety cross developed and in use by SL providers through testing, with planned alignment to GP audits.</t>
  </si>
  <si>
    <t>Current pressures being faced by primary care could present a challenge with engagement and operational delivery requirements due to increasing patient demand, and dropping levels of demand as a result of fatigue due to C-19 Pandemic</t>
  </si>
  <si>
    <t>Ensure dependence/reliance on Primary Care i.e. General Pracitce is limited to only as necessary as possible
Identify LD leads within General Practice (where available) as this programme will align with their current ambitions
Supply support staff to conduct audits/surveys on behalf of the Surgeries where/if possible
Ensure communication with this group is targetted and
Engage with PCN/CCG's/GP Federation etc. to faciliate/broker conversations where possible/necessary</t>
  </si>
  <si>
    <t>Comms support lagging in terms of delivery of comms related tasks</t>
  </si>
  <si>
    <t>Weekly meetings put in place by comms group, with action log and associated comms related activities identified and addressed. Draft comms strategy completed with SMART objectives and associated metrics of measure. To be signed off.</t>
  </si>
  <si>
    <t>Sharing Documents - cloud based storage</t>
  </si>
  <si>
    <t>Issues have been experienced with regards sharing documents using Microsoft sharepoint. Google Drive has been used however this also presents some issues with certain firewalls/access rights. This has led to some delays in disseminating information to stakeholders involved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</si>
</sst>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12" x14ac:knownFonts="1">
    <font>
      <sz val="12"/>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8"/>
      <color theme="1"/>
      <name val="Calibri"/>
      <family val="2"/>
      <scheme val="minor"/>
    </font>
    <font>
      <u/>
      <sz val="12"/>
      <color theme="10"/>
      <name val="Calibri"/>
      <family val="2"/>
      <scheme val="minor"/>
    </font>
    <font>
      <sz val="10"/>
      <color theme="1"/>
      <name val="Calibri"/>
      <family val="2"/>
      <scheme val="minor"/>
    </font>
    <font>
      <b/>
      <sz val="12"/>
      <color theme="1"/>
      <name val="Calibri"/>
      <family val="2"/>
      <scheme val="minor"/>
    </font>
    <font>
      <sz val="11"/>
      <color theme="1"/>
      <name val="Calibri Light"/>
      <family val="2"/>
      <scheme val="major"/>
    </font>
    <font>
      <sz val="10"/>
      <name val="Arial"/>
      <family val="2"/>
    </font>
    <font>
      <sz val="11"/>
      <name val="Calibri Light"/>
      <family val="2"/>
      <scheme val="major"/>
    </font>
  </fonts>
  <fills count="8">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1" tint="0.34998626667073579"/>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4">
    <xf numFmtId="0" fontId="0" fillId="0" borderId="0"/>
    <xf numFmtId="0" fontId="2" fillId="0" borderId="0"/>
    <xf numFmtId="0" fontId="6" fillId="0" borderId="0" applyNumberFormat="0" applyFill="0" applyBorder="0" applyAlignment="0" applyProtection="0"/>
    <xf numFmtId="0" fontId="10" fillId="0" borderId="0"/>
  </cellStyleXfs>
  <cellXfs count="32">
    <xf numFmtId="0" fontId="0" fillId="0" borderId="0" xfId="0"/>
    <xf numFmtId="0" fontId="2" fillId="0" borderId="0" xfId="1" applyAlignment="1">
      <alignment vertical="center"/>
    </xf>
    <xf numFmtId="0" fontId="5" fillId="0" borderId="0" xfId="0" applyFont="1" applyAlignment="1">
      <alignment horizontal="left" vertical="center"/>
    </xf>
    <xf numFmtId="0" fontId="2" fillId="0" borderId="0" xfId="1" applyAlignment="1">
      <alignment horizontal="center" vertical="center"/>
    </xf>
    <xf numFmtId="0" fontId="6" fillId="2" borderId="0" xfId="2" applyFill="1" applyAlignment="1">
      <alignment horizontal="center" vertical="center"/>
    </xf>
    <xf numFmtId="0" fontId="5" fillId="0" borderId="0" xfId="1" applyFont="1" applyAlignment="1">
      <alignment vertical="center"/>
    </xf>
    <xf numFmtId="0" fontId="4" fillId="0" borderId="0" xfId="1" applyFont="1" applyAlignment="1">
      <alignment horizontal="right" vertical="center"/>
    </xf>
    <xf numFmtId="0" fontId="3" fillId="3" borderId="1" xfId="1" applyFont="1" applyFill="1" applyBorder="1" applyAlignment="1">
      <alignment horizontal="left" vertical="center"/>
    </xf>
    <xf numFmtId="0" fontId="3" fillId="4" borderId="0" xfId="1" applyFont="1" applyFill="1" applyAlignment="1">
      <alignment horizontal="center" vertical="center"/>
    </xf>
    <xf numFmtId="0" fontId="7" fillId="0" borderId="0" xfId="1" applyFont="1" applyAlignment="1">
      <alignment horizontal="left" vertical="center" wrapText="1"/>
    </xf>
    <xf numFmtId="0" fontId="8" fillId="0" borderId="0" xfId="1" applyFont="1" applyAlignment="1">
      <alignment vertical="center"/>
    </xf>
    <xf numFmtId="0" fontId="2" fillId="0" borderId="0" xfId="1" applyAlignment="1">
      <alignment horizontal="left" vertical="center"/>
    </xf>
    <xf numFmtId="0" fontId="4" fillId="5" borderId="0" xfId="1" applyFont="1" applyFill="1" applyAlignment="1">
      <alignment horizontal="center" vertical="center"/>
    </xf>
    <xf numFmtId="0" fontId="2" fillId="0" borderId="0" xfId="1" applyAlignment="1">
      <alignment horizontal="right" vertical="center"/>
    </xf>
    <xf numFmtId="0" fontId="3" fillId="6" borderId="0" xfId="1" applyFont="1" applyFill="1" applyAlignment="1">
      <alignment horizontal="center" vertical="center"/>
    </xf>
    <xf numFmtId="0" fontId="3" fillId="7" borderId="0" xfId="1" applyFont="1" applyFill="1" applyAlignment="1">
      <alignment horizontal="center" vertical="center"/>
    </xf>
    <xf numFmtId="0" fontId="3" fillId="7" borderId="0" xfId="1" applyFont="1" applyFill="1" applyAlignment="1">
      <alignment horizontal="center" vertical="center" wrapText="1"/>
    </xf>
    <xf numFmtId="0" fontId="3" fillId="7" borderId="0" xfId="1" applyFont="1" applyFill="1" applyAlignment="1">
      <alignment horizontal="center" vertical="center" textRotation="90" wrapText="1"/>
    </xf>
    <xf numFmtId="0" fontId="4" fillId="0" borderId="0" xfId="1" applyFont="1" applyAlignment="1">
      <alignment vertical="center"/>
    </xf>
    <xf numFmtId="0" fontId="2" fillId="0" borderId="0" xfId="1" applyAlignment="1" applyProtection="1">
      <alignment vertical="center"/>
      <protection locked="0"/>
    </xf>
    <xf numFmtId="0" fontId="9" fillId="0" borderId="0" xfId="0" applyFont="1" applyAlignment="1">
      <alignment horizontal="left" vertical="center" wrapText="1"/>
    </xf>
    <xf numFmtId="164" fontId="1" fillId="0" borderId="0" xfId="1" applyNumberFormat="1" applyFont="1" applyAlignment="1" applyProtection="1">
      <alignment horizontal="center" vertical="center"/>
      <protection locked="0"/>
    </xf>
    <xf numFmtId="0" fontId="2" fillId="0" borderId="0" xfId="1" applyAlignment="1" applyProtection="1">
      <alignment horizontal="center" vertical="center"/>
      <protection locked="0"/>
    </xf>
    <xf numFmtId="0" fontId="1" fillId="0" borderId="0" xfId="1" applyFont="1" applyAlignment="1" applyProtection="1">
      <alignment horizontal="center" vertical="center"/>
      <protection locked="0"/>
    </xf>
    <xf numFmtId="0" fontId="11" fillId="0" borderId="0" xfId="3" applyFont="1" applyAlignment="1">
      <alignment horizontal="center" vertical="center" wrapText="1"/>
    </xf>
    <xf numFmtId="164" fontId="2" fillId="0" borderId="0" xfId="1" applyNumberFormat="1" applyAlignment="1" applyProtection="1">
      <alignment horizontal="center" vertical="center"/>
      <protection locked="0"/>
    </xf>
    <xf numFmtId="0" fontId="1" fillId="0" borderId="0" xfId="1" applyFont="1" applyAlignment="1" applyProtection="1">
      <alignment vertical="center" wrapText="1"/>
      <protection locked="0"/>
    </xf>
    <xf numFmtId="0" fontId="9" fillId="0" borderId="0" xfId="1" applyFont="1" applyAlignment="1">
      <alignment vertical="center" wrapText="1"/>
    </xf>
    <xf numFmtId="0" fontId="9" fillId="0" borderId="0" xfId="1" applyFont="1" applyAlignment="1" applyProtection="1">
      <alignment vertical="center" wrapText="1"/>
      <protection locked="0"/>
    </xf>
    <xf numFmtId="0" fontId="2" fillId="0" borderId="0" xfId="1" applyAlignment="1" applyProtection="1">
      <alignment vertical="center" wrapText="1"/>
      <protection locked="0"/>
    </xf>
    <xf numFmtId="0" fontId="1" fillId="0" borderId="0" xfId="1" applyFont="1" applyAlignment="1" applyProtection="1">
      <alignment vertical="center"/>
      <protection locked="0"/>
    </xf>
    <xf numFmtId="0" fontId="9" fillId="0" borderId="0" xfId="1" applyFont="1" applyAlignment="1" applyProtection="1">
      <alignment vertical="center"/>
      <protection locked="0"/>
    </xf>
  </cellXfs>
  <cellStyles count="4">
    <cellStyle name="Hyperlink" xfId="2" builtinId="8"/>
    <cellStyle name="Normal" xfId="0" builtinId="0"/>
    <cellStyle name="Normal 13" xfId="3"/>
    <cellStyle name="Normal 2" xfId="1"/>
  </cellStyles>
  <dxfs count="27">
    <dxf>
      <alignment vertical="center" textRotation="0" indent="0" justifyLastLine="0" shrinkToFit="0" readingOrder="0"/>
      <protection locked="0" hidden="0"/>
    </dxf>
    <dxf>
      <alignment vertical="center" textRotation="0" indent="0" justifyLastLine="0" shrinkToFit="0" readingOrder="0"/>
      <protection locked="0" hidden="0"/>
    </dxf>
    <dxf>
      <alignment vertical="center" textRotation="0" indent="0" justifyLastLine="0" shrinkToFit="0" readingOrder="0"/>
      <protection locked="0" hidden="0"/>
    </dxf>
    <dxf>
      <alignment vertical="center" textRotation="0" indent="0" justifyLastLine="0" shrinkToFit="0" readingOrder="0"/>
      <protection locked="0" hidden="0"/>
    </dxf>
    <dxf>
      <alignment vertical="center" textRotation="0" indent="0" justifyLastLine="0" shrinkToFit="0" readingOrder="0"/>
      <protection locked="0" hidden="0"/>
    </dxf>
    <dxf>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numFmt numFmtId="164" formatCode="dd/mm/yy;@"/>
      <alignment horizontal="center" vertical="center" textRotation="0" wrapText="0" indent="0" justifyLastLine="0" shrinkToFit="0" readingOrder="0"/>
      <protection locked="0" hidden="0"/>
    </dxf>
    <dxf>
      <alignment vertical="center" textRotation="0" indent="0" justifyLastLine="0" shrinkToFit="0" readingOrder="0"/>
      <protection locked="0" hidden="0"/>
    </dxf>
    <dxf>
      <alignment vertical="center" textRotation="0" indent="0" justifyLastLine="0" shrinkToFit="0" readingOrder="0"/>
      <protection locked="0" hidden="0"/>
    </dxf>
    <dxf>
      <alignment vertical="center" textRotation="0" indent="0" justifyLastLine="0" shrinkToFit="0" readingOrder="0"/>
      <protection locked="0" hidden="0"/>
    </dxf>
    <dxf>
      <font>
        <b/>
        <i val="0"/>
        <strike val="0"/>
        <condense val="0"/>
        <extend val="0"/>
        <outline val="0"/>
        <shadow val="0"/>
        <u val="none"/>
        <vertAlign val="baseline"/>
        <sz val="11"/>
        <color theme="0"/>
        <name val="Calibri"/>
        <scheme val="minor"/>
      </font>
      <fill>
        <patternFill patternType="solid">
          <fgColor indexed="64"/>
          <bgColor theme="1" tint="0.34998626667073579"/>
        </patternFill>
      </fill>
      <alignment horizontal="center" vertical="center" textRotation="0" wrapText="0" indent="0" justifyLastLine="0" shrinkToFit="0" readingOrder="0"/>
      <protection locked="1" hidden="0"/>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FF0000"/>
        </patternFill>
      </fill>
    </dxf>
    <dxf>
      <fill>
        <patternFill>
          <bgColor rgb="FFFFC000"/>
        </patternFill>
      </fill>
    </dxf>
    <dxf>
      <font>
        <color theme="0"/>
      </font>
      <fill>
        <patternFill>
          <bgColor rgb="FF00B050"/>
        </patternFill>
      </fill>
    </dxf>
    <dxf>
      <fill>
        <patternFill patternType="none">
          <bgColor auto="1"/>
        </patternFill>
      </fill>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ill>
        <patternFill patternType="none">
          <bgColor auto="1"/>
        </patternFill>
      </fill>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ill>
        <patternFill patternType="none">
          <bgColor auto="1"/>
        </patternFill>
      </fill>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s>
  <tableStyles count="1" defaultTableStyle="TableStyleMedium2" defaultPivotStyle="PivotStyleLight16">
    <tableStyle name="Table Style 2" pivot="0" count="3">
      <tableStyleElement type="wholeTable" dxfId="26"/>
      <tableStyleElement type="firstColumnStripe" dxfId="25"/>
      <tableStyleElement type="secondColumnStripe" dxfId="2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ofnottm.sharepoint.com/sites/LeDeRExternal/Shared%20Documents/General/Project%20Plan,%20Action%20Log,%20Risks%20and%20Issues/LeDeR%20Pilot%20Project%20Plan%20V%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VERSION"/>
      <sheetName val="INSTRUCTION"/>
      <sheetName val="PROJECT SUMMARY"/>
      <sheetName val="PROJECT PLAN"/>
      <sheetName val="WEEKLY GANTT CHART"/>
      <sheetName val="Action Items"/>
      <sheetName val="Provider and GP Details"/>
      <sheetName val="Closed Actions Items"/>
      <sheetName val="METRICS"/>
      <sheetName val="RISKS &amp; ISSUES"/>
      <sheetName val="CHANGE MGMT."/>
      <sheetName val="COMMS LIST AND LOG"/>
      <sheetName val="DATA STATUS"/>
      <sheetName val="DATA PROGRESS"/>
      <sheetName val="DATA METRICS"/>
      <sheetName val="DASHBOARD - STATUS &amp; PROGRESS"/>
      <sheetName val="DASHBOARD - METRICS"/>
    </sheetNames>
    <sheetDataSet>
      <sheetData sheetId="0"/>
      <sheetData sheetId="1"/>
      <sheetData sheetId="2">
        <row r="3">
          <cell r="H3" t="str">
            <v>Managing Deterioration for People with LD Living in Supported Living Settings</v>
          </cell>
        </row>
        <row r="5">
          <cell r="H5" t="str">
            <v>Samson Ifere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ables/table1.xml><?xml version="1.0" encoding="utf-8"?>
<table xmlns="http://schemas.openxmlformats.org/spreadsheetml/2006/main" id="1" name="Table4" displayName="Table4" ref="A7:J29" totalsRowShown="0" headerRowDxfId="11" dataDxfId="10">
  <autoFilter ref="A7:J29"/>
  <tableColumns count="10">
    <tableColumn id="1" name="Ref." dataDxfId="9"/>
    <tableColumn id="2" name="Details" dataDxfId="8"/>
    <tableColumn id="5" name="Date identified" dataDxfId="7" dataCellStyle="Normal 2"/>
    <tableColumn id="3" name="Risk (R) _x000a_ Issue (I)" dataDxfId="6"/>
    <tableColumn id="14" name="Impact" dataDxfId="5"/>
    <tableColumn id="4" name="Actions" dataDxfId="4"/>
    <tableColumn id="10" name="Owners" dataDxfId="3"/>
    <tableColumn id="11" name="Due date" dataDxfId="2"/>
    <tableColumn id="12" name="Status / Result" dataDxfId="1"/>
    <tableColumn id="13" name="Comment" dataDxfId="0"/>
  </tableColumns>
  <tableStyleInfo name="Table Style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showGridLines="0" tabSelected="1" topLeftCell="A10" zoomScale="130" zoomScaleNormal="130" workbookViewId="0">
      <selection activeCell="F15" sqref="F15"/>
    </sheetView>
  </sheetViews>
  <sheetFormatPr defaultColWidth="10.875" defaultRowHeight="15" x14ac:dyDescent="0.25"/>
  <cols>
    <col min="1" max="1" width="4.25" style="1" customWidth="1"/>
    <col min="2" max="2" width="68.5" style="1" bestFit="1" customWidth="1"/>
    <col min="3" max="3" width="9.625" style="1" hidden="1" customWidth="1"/>
    <col min="4" max="4" width="5.625" style="3" customWidth="1"/>
    <col min="5" max="5" width="5.75" style="3" customWidth="1"/>
    <col min="6" max="6" width="47.625" style="1" customWidth="1"/>
    <col min="7" max="7" width="18.25" style="1" customWidth="1"/>
    <col min="8" max="8" width="7.875" style="1" hidden="1" customWidth="1"/>
    <col min="9" max="9" width="11.125" style="1" customWidth="1"/>
    <col min="10" max="10" width="34.875" style="1" customWidth="1"/>
    <col min="11" max="16384" width="10.875" style="1"/>
  </cols>
  <sheetData>
    <row r="1" spans="1:10" ht="23.25" x14ac:dyDescent="0.25">
      <c r="C1" s="2" t="s">
        <v>0</v>
      </c>
      <c r="G1" s="4" t="s">
        <v>1</v>
      </c>
      <c r="H1"/>
    </row>
    <row r="3" spans="1:10" ht="58.5" customHeight="1" x14ac:dyDescent="0.25">
      <c r="A3" s="5" t="s">
        <v>2</v>
      </c>
      <c r="B3" s="6"/>
      <c r="C3" s="6"/>
      <c r="E3" s="6" t="s">
        <v>3</v>
      </c>
      <c r="F3" s="7" t="str">
        <f>'[1]PROJECT SUMMARY'!H3</f>
        <v>Managing Deterioration for People with LD Living in Supported Living Settings</v>
      </c>
      <c r="G3" s="6" t="s">
        <v>4</v>
      </c>
      <c r="H3" s="8" t="s">
        <v>5</v>
      </c>
      <c r="I3" s="9" t="s">
        <v>6</v>
      </c>
      <c r="J3" s="9"/>
    </row>
    <row r="4" spans="1:10" ht="59.25" customHeight="1" x14ac:dyDescent="0.25">
      <c r="A4" s="10"/>
      <c r="B4" s="6"/>
      <c r="C4" s="6"/>
      <c r="E4" s="6"/>
      <c r="F4" s="11"/>
      <c r="H4" s="12" t="s">
        <v>7</v>
      </c>
      <c r="I4" s="9" t="s">
        <v>8</v>
      </c>
      <c r="J4" s="9"/>
    </row>
    <row r="5" spans="1:10" ht="42" customHeight="1" x14ac:dyDescent="0.25">
      <c r="B5" s="13"/>
      <c r="C5" s="13"/>
      <c r="E5" s="6" t="s">
        <v>9</v>
      </c>
      <c r="F5" s="7" t="str">
        <f>'[1]PROJECT SUMMARY'!H5</f>
        <v>Samson Ifere</v>
      </c>
      <c r="H5" s="14" t="s">
        <v>10</v>
      </c>
      <c r="I5" s="9" t="s">
        <v>11</v>
      </c>
      <c r="J5" s="9"/>
    </row>
    <row r="6" spans="1:10" ht="15" customHeight="1" x14ac:dyDescent="0.25"/>
    <row r="7" spans="1:10" s="18" customFormat="1" ht="65.099999999999994" customHeight="1" x14ac:dyDescent="0.25">
      <c r="A7" s="15" t="s">
        <v>12</v>
      </c>
      <c r="B7" s="15" t="s">
        <v>13</v>
      </c>
      <c r="C7" s="16" t="s">
        <v>14</v>
      </c>
      <c r="D7" s="16" t="s">
        <v>15</v>
      </c>
      <c r="E7" s="17" t="s">
        <v>16</v>
      </c>
      <c r="F7" s="15" t="s">
        <v>17</v>
      </c>
      <c r="G7" s="15" t="s">
        <v>18</v>
      </c>
      <c r="H7" s="15" t="s">
        <v>19</v>
      </c>
      <c r="I7" s="15" t="s">
        <v>20</v>
      </c>
      <c r="J7" s="15" t="s">
        <v>21</v>
      </c>
    </row>
    <row r="8" spans="1:10" ht="75" x14ac:dyDescent="0.25">
      <c r="A8" s="19">
        <v>1</v>
      </c>
      <c r="B8" s="20" t="s">
        <v>22</v>
      </c>
      <c r="C8" s="21"/>
      <c r="D8" s="22" t="s">
        <v>23</v>
      </c>
      <c r="E8" s="23" t="s">
        <v>7</v>
      </c>
      <c r="F8" s="20" t="s">
        <v>24</v>
      </c>
      <c r="G8" s="24" t="s">
        <v>25</v>
      </c>
      <c r="H8" s="25"/>
      <c r="I8" s="19" t="s">
        <v>26</v>
      </c>
      <c r="J8" s="26"/>
    </row>
    <row r="9" spans="1:10" ht="195" x14ac:dyDescent="0.25">
      <c r="A9" s="19">
        <v>2</v>
      </c>
      <c r="B9" s="27" t="s">
        <v>27</v>
      </c>
      <c r="C9" s="25"/>
      <c r="D9" s="22" t="s">
        <v>28</v>
      </c>
      <c r="E9" s="23" t="s">
        <v>7</v>
      </c>
      <c r="F9" s="20" t="s">
        <v>29</v>
      </c>
      <c r="G9" s="24" t="s">
        <v>25</v>
      </c>
      <c r="H9" s="25"/>
      <c r="I9" s="19" t="s">
        <v>26</v>
      </c>
      <c r="J9" s="26"/>
    </row>
    <row r="10" spans="1:10" ht="75" x14ac:dyDescent="0.25">
      <c r="A10" s="19">
        <v>3</v>
      </c>
      <c r="B10" s="28" t="s">
        <v>30</v>
      </c>
      <c r="C10" s="25"/>
      <c r="D10" s="23" t="s">
        <v>28</v>
      </c>
      <c r="E10" s="23" t="s">
        <v>5</v>
      </c>
      <c r="F10" s="20" t="s">
        <v>31</v>
      </c>
      <c r="G10" s="24" t="s">
        <v>25</v>
      </c>
      <c r="H10" s="25"/>
      <c r="I10" s="19" t="s">
        <v>32</v>
      </c>
      <c r="J10" s="26"/>
    </row>
    <row r="11" spans="1:10" ht="105" x14ac:dyDescent="0.25">
      <c r="A11" s="19">
        <v>4</v>
      </c>
      <c r="B11" s="28" t="s">
        <v>33</v>
      </c>
      <c r="C11" s="25"/>
      <c r="D11" s="22" t="s">
        <v>28</v>
      </c>
      <c r="E11" s="22" t="s">
        <v>7</v>
      </c>
      <c r="F11" s="29" t="s">
        <v>34</v>
      </c>
      <c r="G11" s="24" t="s">
        <v>25</v>
      </c>
      <c r="H11" s="25"/>
      <c r="I11" s="19" t="s">
        <v>32</v>
      </c>
      <c r="J11" s="26" t="s">
        <v>35</v>
      </c>
    </row>
    <row r="12" spans="1:10" ht="75" x14ac:dyDescent="0.25">
      <c r="A12" s="19">
        <v>5</v>
      </c>
      <c r="B12" s="28" t="s">
        <v>36</v>
      </c>
      <c r="C12" s="25"/>
      <c r="D12" s="22" t="s">
        <v>23</v>
      </c>
      <c r="E12" s="22" t="s">
        <v>7</v>
      </c>
      <c r="F12" s="26" t="s">
        <v>37</v>
      </c>
      <c r="G12" s="24" t="s">
        <v>25</v>
      </c>
      <c r="H12" s="25"/>
      <c r="I12" s="19" t="s">
        <v>32</v>
      </c>
      <c r="J12" s="19"/>
    </row>
    <row r="13" spans="1:10" ht="135" x14ac:dyDescent="0.25">
      <c r="A13" s="19">
        <v>7</v>
      </c>
      <c r="B13" s="28" t="s">
        <v>38</v>
      </c>
      <c r="C13" s="25"/>
      <c r="D13" s="22" t="s">
        <v>28</v>
      </c>
      <c r="E13" s="22" t="s">
        <v>10</v>
      </c>
      <c r="F13" s="29" t="s">
        <v>39</v>
      </c>
      <c r="G13" s="24" t="s">
        <v>25</v>
      </c>
      <c r="H13" s="19"/>
      <c r="I13" s="19" t="s">
        <v>26</v>
      </c>
      <c r="J13" s="19"/>
    </row>
    <row r="14" spans="1:10" ht="75" x14ac:dyDescent="0.25">
      <c r="A14" s="19">
        <v>8</v>
      </c>
      <c r="B14" s="28" t="s">
        <v>40</v>
      </c>
      <c r="C14" s="25"/>
      <c r="D14" s="22" t="s">
        <v>23</v>
      </c>
      <c r="E14" s="22" t="s">
        <v>5</v>
      </c>
      <c r="F14" s="26" t="s">
        <v>41</v>
      </c>
      <c r="G14" s="24" t="s">
        <v>25</v>
      </c>
      <c r="H14" s="19"/>
      <c r="I14" s="19" t="s">
        <v>32</v>
      </c>
      <c r="J14" s="19"/>
    </row>
    <row r="15" spans="1:10" ht="75" x14ac:dyDescent="0.25">
      <c r="A15" s="19">
        <v>9</v>
      </c>
      <c r="B15" s="28" t="s">
        <v>42</v>
      </c>
      <c r="C15" s="25"/>
      <c r="D15" s="22" t="s">
        <v>23</v>
      </c>
      <c r="E15" s="22" t="s">
        <v>7</v>
      </c>
      <c r="F15" s="26" t="s">
        <v>43</v>
      </c>
      <c r="G15" s="30" t="s">
        <v>25</v>
      </c>
      <c r="H15" s="19"/>
      <c r="I15" s="19" t="s">
        <v>32</v>
      </c>
      <c r="J15" s="19"/>
    </row>
    <row r="16" spans="1:10" x14ac:dyDescent="0.25">
      <c r="A16" s="19"/>
      <c r="B16" s="31"/>
      <c r="C16" s="25"/>
      <c r="D16" s="22"/>
      <c r="E16" s="22"/>
      <c r="F16" s="19"/>
      <c r="G16" s="19"/>
      <c r="H16" s="19"/>
      <c r="I16" s="19"/>
      <c r="J16" s="19"/>
    </row>
    <row r="17" spans="1:10" x14ac:dyDescent="0.25">
      <c r="A17" s="19"/>
      <c r="B17" s="19"/>
      <c r="C17" s="25"/>
      <c r="D17" s="22"/>
      <c r="E17" s="22"/>
      <c r="F17" s="19"/>
      <c r="G17" s="19"/>
      <c r="H17" s="19"/>
      <c r="I17" s="19"/>
      <c r="J17" s="19"/>
    </row>
    <row r="18" spans="1:10" x14ac:dyDescent="0.25">
      <c r="A18" s="19"/>
      <c r="B18" s="19"/>
      <c r="C18" s="25"/>
      <c r="D18" s="22"/>
      <c r="E18" s="22"/>
      <c r="F18" s="19"/>
      <c r="G18" s="19"/>
      <c r="H18" s="19"/>
      <c r="I18" s="19"/>
      <c r="J18" s="19"/>
    </row>
    <row r="19" spans="1:10" x14ac:dyDescent="0.25">
      <c r="A19" s="19"/>
      <c r="B19" s="19"/>
      <c r="C19" s="25"/>
      <c r="D19" s="22"/>
      <c r="E19" s="22"/>
      <c r="F19" s="19"/>
      <c r="G19" s="19"/>
      <c r="H19" s="19"/>
      <c r="I19" s="19"/>
      <c r="J19" s="19"/>
    </row>
    <row r="20" spans="1:10" x14ac:dyDescent="0.25">
      <c r="A20" s="19"/>
      <c r="B20" s="19"/>
      <c r="C20" s="25"/>
      <c r="D20" s="22"/>
      <c r="E20" s="22"/>
      <c r="F20" s="19"/>
      <c r="G20" s="19"/>
      <c r="H20" s="19"/>
      <c r="I20" s="19"/>
      <c r="J20" s="19"/>
    </row>
    <row r="21" spans="1:10" x14ac:dyDescent="0.25">
      <c r="A21" s="19"/>
      <c r="B21" s="19"/>
      <c r="C21" s="25"/>
      <c r="D21" s="22"/>
      <c r="E21" s="22"/>
      <c r="F21" s="19"/>
      <c r="G21" s="19"/>
      <c r="H21" s="19"/>
      <c r="I21" s="19"/>
      <c r="J21" s="19"/>
    </row>
    <row r="22" spans="1:10" x14ac:dyDescent="0.25">
      <c r="A22" s="19"/>
      <c r="B22" s="19"/>
      <c r="C22" s="25"/>
      <c r="D22" s="22"/>
      <c r="E22" s="22"/>
      <c r="F22" s="19"/>
      <c r="G22" s="19"/>
      <c r="H22" s="19"/>
      <c r="I22" s="19"/>
      <c r="J22" s="19"/>
    </row>
    <row r="23" spans="1:10" x14ac:dyDescent="0.25">
      <c r="A23" s="19"/>
      <c r="B23" s="19"/>
      <c r="C23" s="25"/>
      <c r="D23" s="22"/>
      <c r="E23" s="22"/>
      <c r="F23" s="19"/>
      <c r="G23" s="19"/>
      <c r="H23" s="19"/>
      <c r="I23" s="19"/>
      <c r="J23" s="19"/>
    </row>
    <row r="24" spans="1:10" x14ac:dyDescent="0.25">
      <c r="A24" s="19"/>
      <c r="B24" s="19"/>
      <c r="C24" s="25"/>
      <c r="D24" s="22"/>
      <c r="E24" s="22"/>
      <c r="F24" s="19"/>
      <c r="G24" s="19"/>
      <c r="H24" s="19"/>
      <c r="I24" s="19"/>
      <c r="J24" s="19"/>
    </row>
    <row r="25" spans="1:10" x14ac:dyDescent="0.25">
      <c r="A25" s="19"/>
      <c r="B25" s="19"/>
      <c r="C25" s="25"/>
      <c r="D25" s="22"/>
      <c r="E25" s="22"/>
      <c r="F25" s="19"/>
      <c r="G25" s="19"/>
      <c r="H25" s="19"/>
      <c r="I25" s="19"/>
      <c r="J25" s="19"/>
    </row>
    <row r="26" spans="1:10" x14ac:dyDescent="0.25">
      <c r="A26" s="19"/>
      <c r="B26" s="19"/>
      <c r="C26" s="25"/>
      <c r="D26" s="22"/>
      <c r="E26" s="22"/>
      <c r="F26" s="19"/>
      <c r="G26" s="19"/>
      <c r="H26" s="19"/>
      <c r="I26" s="19"/>
      <c r="J26" s="19"/>
    </row>
    <row r="27" spans="1:10" x14ac:dyDescent="0.25">
      <c r="A27" s="19"/>
      <c r="B27" s="19"/>
      <c r="C27" s="25"/>
      <c r="D27" s="22"/>
      <c r="E27" s="22"/>
      <c r="F27" s="19"/>
      <c r="G27" s="19"/>
      <c r="H27" s="19"/>
      <c r="I27" s="19"/>
      <c r="J27" s="19"/>
    </row>
    <row r="28" spans="1:10" x14ac:dyDescent="0.25">
      <c r="A28" s="19"/>
      <c r="B28" s="19"/>
      <c r="C28" s="25"/>
      <c r="D28" s="22"/>
      <c r="E28" s="22"/>
      <c r="F28" s="19"/>
      <c r="G28" s="19"/>
      <c r="H28" s="19"/>
      <c r="I28" s="19"/>
      <c r="J28" s="19"/>
    </row>
    <row r="29" spans="1:10" x14ac:dyDescent="0.25">
      <c r="A29" s="19"/>
      <c r="B29" s="19"/>
      <c r="C29" s="25"/>
      <c r="D29" s="22"/>
      <c r="E29" s="22"/>
      <c r="F29" s="19"/>
      <c r="G29" s="19"/>
      <c r="H29" s="19"/>
      <c r="I29" s="19"/>
      <c r="J29" s="19"/>
    </row>
  </sheetData>
  <sheetProtection formatCells="0" formatColumns="0" formatRows="0" insertRows="0" insertHyperlinks="0" deleteRows="0" sort="0" autoFilter="0"/>
  <mergeCells count="3">
    <mergeCell ref="I3:J3"/>
    <mergeCell ref="I4:J4"/>
    <mergeCell ref="I5:J5"/>
  </mergeCells>
  <conditionalFormatting sqref="E8:E15">
    <cfRule type="containsText" dxfId="23" priority="10" operator="containsText" text="L">
      <formula>NOT(ISERROR(SEARCH("L",E8)))</formula>
    </cfRule>
    <cfRule type="containsText" dxfId="22" priority="11" operator="containsText" text="M">
      <formula>NOT(ISERROR(SEARCH("M",E8)))</formula>
    </cfRule>
    <cfRule type="containsText" dxfId="21" priority="12" operator="containsText" text="H">
      <formula>NOT(ISERROR(SEARCH("H",E8)))</formula>
    </cfRule>
  </conditionalFormatting>
  <conditionalFormatting sqref="E11">
    <cfRule type="containsText" dxfId="20" priority="7" operator="containsText" text="L">
      <formula>NOT(ISERROR(SEARCH("L",E11)))</formula>
    </cfRule>
    <cfRule type="containsText" dxfId="19" priority="8" operator="containsText" text="M">
      <formula>NOT(ISERROR(SEARCH("M",E11)))</formula>
    </cfRule>
    <cfRule type="containsText" dxfId="18" priority="9" operator="containsText" text="H">
      <formula>NOT(ISERROR(SEARCH("H",E11)))</formula>
    </cfRule>
  </conditionalFormatting>
  <conditionalFormatting sqref="E8">
    <cfRule type="containsText" dxfId="17" priority="4" operator="containsText" text="L">
      <formula>NOT(ISERROR(SEARCH("L",E8)))</formula>
    </cfRule>
    <cfRule type="containsText" dxfId="16" priority="5" operator="containsText" text="M">
      <formula>NOT(ISERROR(SEARCH("M",E8)))</formula>
    </cfRule>
    <cfRule type="containsText" dxfId="15" priority="6" operator="containsText" text="H">
      <formula>NOT(ISERROR(SEARCH("H",E8)))</formula>
    </cfRule>
  </conditionalFormatting>
  <conditionalFormatting sqref="E10">
    <cfRule type="containsText" dxfId="14" priority="1" operator="containsText" text="L">
      <formula>NOT(ISERROR(SEARCH("L",E10)))</formula>
    </cfRule>
    <cfRule type="containsText" dxfId="13" priority="2" operator="containsText" text="M">
      <formula>NOT(ISERROR(SEARCH("M",E10)))</formula>
    </cfRule>
    <cfRule type="containsText" dxfId="12" priority="3" operator="containsText" text="H">
      <formula>NOT(ISERROR(SEARCH("H",E10)))</formula>
    </cfRule>
  </conditionalFormatting>
  <dataValidations count="3">
    <dataValidation type="list" allowBlank="1" showInputMessage="1" showErrorMessage="1" sqref="D8:D29">
      <formula1>"R,I"</formula1>
    </dataValidation>
    <dataValidation type="list" allowBlank="1" showInputMessage="1" showErrorMessage="1" sqref="E8:E29">
      <formula1>"H,M,L"</formula1>
    </dataValidation>
    <dataValidation type="list" allowBlank="1" showInputMessage="1" showErrorMessage="1" sqref="I8:I15">
      <formula1>"Active, Controlled, Solved"</formula1>
    </dataValidation>
  </dataValidations>
  <hyperlinks>
    <hyperlink ref="G1" location="INSTRUCTION!A222" display="Instruction"/>
  </hyperlinks>
  <printOptions horizontalCentered="1"/>
  <pageMargins left="0" right="0" top="0" bottom="0" header="0" footer="0"/>
  <pageSetup paperSize="9" scale="70"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RISKS &amp; ISSUES</vt:lpstr>
      <vt:lpstr>'RISKS &amp; ISSUES'!Print_Area</vt:lpstr>
    </vt:vector>
  </TitlesOfParts>
  <Company>University of Nottingham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Samson Ifere</dc:creator>
  <cp:lastModifiedBy>Samson Ifere</cp:lastModifiedBy>
  <dcterms:created xsi:type="dcterms:W3CDTF">2022-01-09T23:21:33Z</dcterms:created>
  <dcterms:modified xsi:type="dcterms:W3CDTF">2022-01-09T23:21:55Z</dcterms:modified>
</cp:coreProperties>
</file>